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henrik_rosenvinge_vav_oslo_kommune_no/Documents/Acos Websak Filer/"/>
    </mc:Choice>
  </mc:AlternateContent>
  <bookViews>
    <workbookView xWindow="1170" yWindow="1170" windowWidth="28800" windowHeight="15345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H45" i="1" s="1"/>
  <c r="M45" i="1"/>
  <c r="N45" i="1" s="1"/>
  <c r="A42" i="1"/>
  <c r="M37" i="1"/>
  <c r="N37" i="1" s="1"/>
  <c r="G37" i="1"/>
  <c r="H37" i="1" s="1"/>
  <c r="A39" i="1"/>
  <c r="M13" i="1"/>
  <c r="N13" i="1" s="1"/>
  <c r="G13" i="1"/>
  <c r="H13" i="1" s="1"/>
  <c r="G41" i="1"/>
  <c r="H41" i="1" s="1"/>
  <c r="G28" i="1"/>
  <c r="H28" i="1" s="1"/>
  <c r="M28" i="1"/>
  <c r="N28" i="1" s="1"/>
  <c r="A30" i="1"/>
  <c r="A31" i="1" s="1"/>
  <c r="A32" i="1" s="1"/>
  <c r="A33" i="1" s="1"/>
  <c r="M48" i="1"/>
  <c r="N48" i="1" s="1"/>
  <c r="N49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3" i="1"/>
  <c r="N33" i="1" s="1"/>
  <c r="M32" i="1"/>
  <c r="N32" i="1" s="1"/>
  <c r="M31" i="1"/>
  <c r="N31" i="1" s="1"/>
  <c r="M30" i="1"/>
  <c r="N30" i="1" s="1"/>
  <c r="M29" i="1"/>
  <c r="N29" i="1" s="1"/>
  <c r="M24" i="1"/>
  <c r="N24" i="1" s="1"/>
  <c r="M23" i="1"/>
  <c r="N23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N51" i="1" s="1"/>
  <c r="G48" i="1"/>
  <c r="H48" i="1" s="1"/>
  <c r="H49" i="1" s="1"/>
  <c r="G44" i="1"/>
  <c r="H44" i="1" s="1"/>
  <c r="G43" i="1"/>
  <c r="H43" i="1" s="1"/>
  <c r="G42" i="1"/>
  <c r="H42" i="1" s="1"/>
  <c r="G40" i="1"/>
  <c r="H40" i="1" s="1"/>
  <c r="G39" i="1"/>
  <c r="H39" i="1" s="1"/>
  <c r="G38" i="1"/>
  <c r="H38" i="1" s="1"/>
  <c r="G33" i="1"/>
  <c r="H33" i="1" s="1"/>
  <c r="G32" i="1"/>
  <c r="H32" i="1" s="1"/>
  <c r="G31" i="1"/>
  <c r="H31" i="1" s="1"/>
  <c r="G30" i="1"/>
  <c r="H30" i="1" s="1"/>
  <c r="G29" i="1"/>
  <c r="H29" i="1" s="1"/>
  <c r="G24" i="1"/>
  <c r="H24" i="1" s="1"/>
  <c r="G23" i="1"/>
  <c r="H23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H51" i="1" s="1"/>
  <c r="H54" i="1" l="1"/>
  <c r="N25" i="1"/>
  <c r="H25" i="1"/>
  <c r="H46" i="1"/>
  <c r="N20" i="1"/>
  <c r="N46" i="1"/>
  <c r="H20" i="1"/>
  <c r="N54" i="1" l="1"/>
  <c r="H34" i="1"/>
  <c r="N34" i="1"/>
</calcChain>
</file>

<file path=xl/sharedStrings.xml><?xml version="1.0" encoding="utf-8"?>
<sst xmlns="http://schemas.openxmlformats.org/spreadsheetml/2006/main" count="54" uniqueCount="49">
  <si>
    <t>Utsyn / oversikt</t>
  </si>
  <si>
    <t>Forover</t>
  </si>
  <si>
    <t>Bakover</t>
  </si>
  <si>
    <t>Innstigning</t>
  </si>
  <si>
    <t>Instrumentering</t>
  </si>
  <si>
    <t>Soliditet</t>
  </si>
  <si>
    <t>Daglig vedlikehold</t>
  </si>
  <si>
    <t>Spylerveske</t>
  </si>
  <si>
    <t>Rehold</t>
  </si>
  <si>
    <t xml:space="preserve">Bytting av </t>
  </si>
  <si>
    <t>Vindusviskere</t>
  </si>
  <si>
    <t>Lyspærer</t>
  </si>
  <si>
    <t xml:space="preserve">Innstilling av speil </t>
  </si>
  <si>
    <t>Bremser</t>
  </si>
  <si>
    <t>Drivlinje</t>
  </si>
  <si>
    <t>Kjøring på vei</t>
  </si>
  <si>
    <t>Plassering</t>
  </si>
  <si>
    <t>Bruk</t>
  </si>
  <si>
    <t>Totalt inntrykk</t>
  </si>
  <si>
    <t>Førerrom</t>
  </si>
  <si>
    <t>Plass i førerrom</t>
  </si>
  <si>
    <t>Varerom</t>
  </si>
  <si>
    <t>Gulv</t>
  </si>
  <si>
    <t>Veggkledning</t>
  </si>
  <si>
    <t>Festepunkter</t>
  </si>
  <si>
    <t>Generelt</t>
  </si>
  <si>
    <t>Hengsler</t>
  </si>
  <si>
    <t>Svinging / snuing</t>
  </si>
  <si>
    <t>Sum</t>
  </si>
  <si>
    <t>Snitt</t>
  </si>
  <si>
    <t>Snitt sum</t>
  </si>
  <si>
    <t>Snitt total sum</t>
  </si>
  <si>
    <t>Størrelse</t>
  </si>
  <si>
    <t>Alle ovenevnte punkter gis lik vekting</t>
  </si>
  <si>
    <t>Beste totalverdi gis 10 poeng,</t>
  </si>
  <si>
    <t>øvrige korrigeres tilsvarende</t>
  </si>
  <si>
    <t>Ventilasjon (klimaanlegg)</t>
  </si>
  <si>
    <t>Ryggekamera</t>
  </si>
  <si>
    <t>Lys styrke/spredning</t>
  </si>
  <si>
    <t>Sittestilling</t>
  </si>
  <si>
    <t>Setejustering</t>
  </si>
  <si>
    <t>Rattjustering</t>
  </si>
  <si>
    <t>Kvalitetsinntrykk</t>
  </si>
  <si>
    <t xml:space="preserve">Regenerering </t>
  </si>
  <si>
    <t>Med last</t>
  </si>
  <si>
    <t>Uten last</t>
  </si>
  <si>
    <t>Biltype:</t>
  </si>
  <si>
    <t>Åpning dører og bakluke</t>
  </si>
  <si>
    <t>172/2025 - Kjøp av 1 stk. spesialbil 8 seter og 4x4  - Testskjema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</si>
</sst>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0"/>
      <name val="Oslo Sans Office"/>
    </font>
    <font>
      <b/>
      <sz val="10"/>
      <name val="Oslo Sans Office"/>
    </font>
    <font>
      <sz val="14"/>
      <name val="Oslo Sans Office"/>
    </font>
    <font>
      <sz val="10"/>
      <color rgb="FF0000FF"/>
      <name val="Oslo Sans Office"/>
    </font>
    <font>
      <b/>
      <sz val="11"/>
      <name val="Oslo Sans Office"/>
    </font>
    <font>
      <sz val="11"/>
      <name val="Oslo 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" xfId="0" applyFont="1" applyBorder="1"/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4" fillId="0" borderId="5" xfId="0" applyFont="1" applyBorder="1"/>
    <xf numFmtId="164" fontId="2" fillId="0" borderId="5" xfId="0" applyNumberFormat="1" applyFont="1" applyBorder="1"/>
    <xf numFmtId="164" fontId="2" fillId="0" borderId="0" xfId="0" applyNumberFormat="1" applyFont="1"/>
    <xf numFmtId="0" fontId="1" fillId="0" borderId="3" xfId="0" applyFont="1" applyBorder="1"/>
    <xf numFmtId="0" fontId="2" fillId="0" borderId="0" xfId="0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4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6"/>
  <sheetViews>
    <sheetView tabSelected="1" topLeftCell="A30" zoomScaleNormal="100" workbookViewId="0">
      <selection activeCell="B1" sqref="B1:M1"/>
    </sheetView>
  </sheetViews>
  <sheetFormatPr baseColWidth="10" defaultColWidth="11.42578125" defaultRowHeight="15.75" x14ac:dyDescent="0.35"/>
  <cols>
    <col min="1" max="1" width="5.7109375" style="1" customWidth="1"/>
    <col min="2" max="2" width="24.5703125" style="2" customWidth="1"/>
    <col min="3" max="3" width="14.140625" style="2" customWidth="1"/>
    <col min="4" max="6" width="3.85546875" style="2" customWidth="1"/>
    <col min="7" max="7" width="5.140625" style="2" customWidth="1"/>
    <col min="8" max="8" width="5.28515625" style="3" customWidth="1"/>
    <col min="9" max="9" width="5.140625" style="2" customWidth="1"/>
    <col min="10" max="12" width="3.85546875" style="2" customWidth="1"/>
    <col min="13" max="13" width="4.85546875" style="2" customWidth="1"/>
    <col min="14" max="14" width="7.28515625" style="3" customWidth="1"/>
    <col min="15" max="15" width="2.5703125" style="2" customWidth="1"/>
    <col min="16" max="16" width="4.5703125" style="2" customWidth="1"/>
    <col min="17" max="17" width="4.42578125" style="2" customWidth="1"/>
    <col min="18" max="18" width="5" style="2" customWidth="1"/>
    <col min="19" max="19" width="4.85546875" style="3" customWidth="1"/>
    <col min="20" max="20" width="7.28515625" style="2" customWidth="1"/>
    <col min="21" max="21" width="11.42578125" style="2"/>
    <col min="22" max="22" width="6.85546875" style="2" customWidth="1"/>
    <col min="23" max="23" width="7.140625" style="2" customWidth="1"/>
    <col min="24" max="24" width="8.42578125" style="2" customWidth="1"/>
    <col min="25" max="25" width="5.85546875" style="2" customWidth="1"/>
    <col min="26" max="26" width="6" style="2" customWidth="1"/>
    <col min="27" max="27" width="8.28515625" style="2" customWidth="1"/>
    <col min="28" max="28" width="8.7109375" style="2" customWidth="1"/>
    <col min="29" max="29" width="7.5703125" style="2" customWidth="1"/>
    <col min="30" max="30" width="8.42578125" style="2" customWidth="1"/>
    <col min="31" max="31" width="3.28515625" style="2" customWidth="1"/>
    <col min="32" max="32" width="4.7109375" style="2" customWidth="1"/>
    <col min="33" max="16384" width="11.42578125" style="2"/>
  </cols>
  <sheetData>
    <row r="1" spans="1:17" x14ac:dyDescent="0.35">
      <c r="B1" s="25" t="s">
        <v>48</v>
      </c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7" ht="21.75" x14ac:dyDescent="0.45">
      <c r="B3" s="4" t="s">
        <v>46</v>
      </c>
      <c r="D3" s="5"/>
      <c r="E3" s="5"/>
      <c r="F3" s="5"/>
      <c r="G3" s="5"/>
      <c r="H3" s="6"/>
      <c r="J3" s="5"/>
      <c r="K3" s="5"/>
      <c r="L3" s="5"/>
      <c r="M3" s="5"/>
      <c r="N3" s="6"/>
    </row>
    <row r="4" spans="1:17" x14ac:dyDescent="0.35">
      <c r="D4" s="7"/>
      <c r="E4" s="8"/>
      <c r="F4" s="7"/>
      <c r="J4" s="7"/>
      <c r="K4" s="8"/>
      <c r="L4" s="7"/>
    </row>
    <row r="6" spans="1:17" ht="17.25" x14ac:dyDescent="0.35">
      <c r="B6" s="10" t="s">
        <v>19</v>
      </c>
      <c r="G6" s="2" t="s">
        <v>28</v>
      </c>
      <c r="H6" s="3" t="s">
        <v>29</v>
      </c>
      <c r="M6" s="2" t="s">
        <v>28</v>
      </c>
      <c r="N6" s="3" t="s">
        <v>29</v>
      </c>
    </row>
    <row r="7" spans="1:17" x14ac:dyDescent="0.35">
      <c r="A7" s="1">
        <v>1</v>
      </c>
      <c r="B7" s="2" t="s">
        <v>39</v>
      </c>
      <c r="D7" s="11"/>
      <c r="E7" s="11"/>
      <c r="F7" s="11"/>
      <c r="G7" s="12">
        <f t="shared" ref="G7:G18" si="0">SUM(D7:F7)</f>
        <v>0</v>
      </c>
      <c r="H7" s="13">
        <f>G7/3</f>
        <v>0</v>
      </c>
      <c r="J7" s="11"/>
      <c r="K7" s="11"/>
      <c r="L7" s="11"/>
      <c r="M7" s="12">
        <f t="shared" ref="M7:M19" si="1">SUM(J7:L7)</f>
        <v>0</v>
      </c>
      <c r="N7" s="13">
        <f>M7/3</f>
        <v>0</v>
      </c>
      <c r="P7" s="9"/>
      <c r="Q7" s="9"/>
    </row>
    <row r="8" spans="1:17" x14ac:dyDescent="0.35">
      <c r="A8" s="1">
        <v>2</v>
      </c>
      <c r="B8" s="2" t="s">
        <v>40</v>
      </c>
      <c r="D8" s="11"/>
      <c r="E8" s="11"/>
      <c r="F8" s="11"/>
      <c r="G8" s="12">
        <f t="shared" si="0"/>
        <v>0</v>
      </c>
      <c r="H8" s="13">
        <f t="shared" ref="H8:H19" si="2">G8/3</f>
        <v>0</v>
      </c>
      <c r="J8" s="11"/>
      <c r="K8" s="11"/>
      <c r="L8" s="11"/>
      <c r="M8" s="12">
        <f t="shared" si="1"/>
        <v>0</v>
      </c>
      <c r="N8" s="13">
        <f t="shared" ref="N8:N19" si="3">M8/3</f>
        <v>0</v>
      </c>
      <c r="P8" s="9"/>
      <c r="Q8" s="9"/>
    </row>
    <row r="9" spans="1:17" x14ac:dyDescent="0.35">
      <c r="A9" s="1">
        <v>3</v>
      </c>
      <c r="B9" s="2" t="s">
        <v>41</v>
      </c>
      <c r="D9" s="11"/>
      <c r="E9" s="11"/>
      <c r="F9" s="11"/>
      <c r="G9" s="12">
        <f t="shared" si="0"/>
        <v>0</v>
      </c>
      <c r="H9" s="13">
        <f t="shared" si="2"/>
        <v>0</v>
      </c>
      <c r="J9" s="11"/>
      <c r="K9" s="11"/>
      <c r="L9" s="11"/>
      <c r="M9" s="12">
        <f t="shared" si="1"/>
        <v>0</v>
      </c>
      <c r="N9" s="13">
        <f t="shared" si="3"/>
        <v>0</v>
      </c>
      <c r="P9" s="9"/>
      <c r="Q9" s="9"/>
    </row>
    <row r="10" spans="1:17" x14ac:dyDescent="0.35">
      <c r="A10" s="1">
        <v>4</v>
      </c>
      <c r="B10" s="2" t="s">
        <v>20</v>
      </c>
      <c r="D10" s="11"/>
      <c r="E10" s="11"/>
      <c r="F10" s="11"/>
      <c r="G10" s="12">
        <f t="shared" si="0"/>
        <v>0</v>
      </c>
      <c r="H10" s="13">
        <f t="shared" si="2"/>
        <v>0</v>
      </c>
      <c r="J10" s="11"/>
      <c r="K10" s="11"/>
      <c r="L10" s="11"/>
      <c r="M10" s="12">
        <f t="shared" si="1"/>
        <v>0</v>
      </c>
      <c r="N10" s="13">
        <f t="shared" si="3"/>
        <v>0</v>
      </c>
      <c r="P10" s="9"/>
      <c r="Q10" s="9"/>
    </row>
    <row r="11" spans="1:17" x14ac:dyDescent="0.35">
      <c r="A11" s="1">
        <v>5</v>
      </c>
      <c r="B11" s="2" t="s">
        <v>0</v>
      </c>
      <c r="C11" s="2" t="s">
        <v>1</v>
      </c>
      <c r="D11" s="11"/>
      <c r="E11" s="11"/>
      <c r="F11" s="11"/>
      <c r="G11" s="12">
        <f t="shared" si="0"/>
        <v>0</v>
      </c>
      <c r="H11" s="13">
        <f t="shared" si="2"/>
        <v>0</v>
      </c>
      <c r="J11" s="11"/>
      <c r="K11" s="11"/>
      <c r="L11" s="11"/>
      <c r="M11" s="12">
        <f t="shared" si="1"/>
        <v>0</v>
      </c>
      <c r="N11" s="13">
        <f t="shared" si="3"/>
        <v>0</v>
      </c>
      <c r="P11" s="9"/>
      <c r="Q11" s="9"/>
    </row>
    <row r="12" spans="1:17" x14ac:dyDescent="0.35">
      <c r="A12" s="1">
        <v>6</v>
      </c>
      <c r="C12" s="2" t="s">
        <v>2</v>
      </c>
      <c r="D12" s="11"/>
      <c r="E12" s="11"/>
      <c r="F12" s="11"/>
      <c r="G12" s="12">
        <f t="shared" si="0"/>
        <v>0</v>
      </c>
      <c r="H12" s="13">
        <f t="shared" si="2"/>
        <v>0</v>
      </c>
      <c r="J12" s="11"/>
      <c r="K12" s="11"/>
      <c r="L12" s="11"/>
      <c r="M12" s="12">
        <f t="shared" si="1"/>
        <v>0</v>
      </c>
      <c r="N12" s="13">
        <f t="shared" si="3"/>
        <v>0</v>
      </c>
      <c r="P12" s="9"/>
      <c r="Q12" s="9"/>
    </row>
    <row r="13" spans="1:17" x14ac:dyDescent="0.35">
      <c r="A13" s="1">
        <v>7</v>
      </c>
      <c r="B13" s="2" t="s">
        <v>37</v>
      </c>
      <c r="D13" s="11"/>
      <c r="E13" s="11"/>
      <c r="F13" s="11"/>
      <c r="G13" s="12">
        <f>SUM(D13:F13)</f>
        <v>0</v>
      </c>
      <c r="H13" s="13">
        <f>G13/3</f>
        <v>0</v>
      </c>
      <c r="J13" s="11"/>
      <c r="K13" s="11"/>
      <c r="L13" s="11"/>
      <c r="M13" s="12">
        <f>SUM(J13:L13)</f>
        <v>0</v>
      </c>
      <c r="N13" s="13">
        <f>M13/3</f>
        <v>0</v>
      </c>
      <c r="P13" s="9"/>
      <c r="Q13" s="9"/>
    </row>
    <row r="14" spans="1:17" x14ac:dyDescent="0.35">
      <c r="A14" s="1">
        <v>8</v>
      </c>
      <c r="B14" s="2" t="s">
        <v>3</v>
      </c>
      <c r="D14" s="11"/>
      <c r="E14" s="11"/>
      <c r="F14" s="11"/>
      <c r="G14" s="12">
        <f t="shared" si="0"/>
        <v>0</v>
      </c>
      <c r="H14" s="13">
        <f t="shared" si="2"/>
        <v>0</v>
      </c>
      <c r="J14" s="11"/>
      <c r="K14" s="11"/>
      <c r="L14" s="11"/>
      <c r="M14" s="12">
        <f t="shared" si="1"/>
        <v>0</v>
      </c>
      <c r="N14" s="13">
        <f t="shared" si="3"/>
        <v>0</v>
      </c>
      <c r="P14" s="9"/>
      <c r="Q14" s="9"/>
    </row>
    <row r="15" spans="1:17" x14ac:dyDescent="0.35">
      <c r="A15" s="1">
        <v>9</v>
      </c>
      <c r="B15" s="2" t="s">
        <v>4</v>
      </c>
      <c r="C15" s="2" t="s">
        <v>16</v>
      </c>
      <c r="D15" s="11"/>
      <c r="E15" s="11"/>
      <c r="F15" s="11"/>
      <c r="G15" s="12">
        <f t="shared" si="0"/>
        <v>0</v>
      </c>
      <c r="H15" s="13">
        <f t="shared" si="2"/>
        <v>0</v>
      </c>
      <c r="J15" s="11"/>
      <c r="K15" s="11"/>
      <c r="L15" s="11"/>
      <c r="M15" s="12">
        <f t="shared" si="1"/>
        <v>0</v>
      </c>
      <c r="N15" s="13">
        <f t="shared" si="3"/>
        <v>0</v>
      </c>
      <c r="P15" s="9"/>
      <c r="Q15" s="9"/>
    </row>
    <row r="16" spans="1:17" x14ac:dyDescent="0.35">
      <c r="A16" s="1">
        <v>10</v>
      </c>
      <c r="C16" s="2" t="s">
        <v>17</v>
      </c>
      <c r="D16" s="11"/>
      <c r="E16" s="11"/>
      <c r="F16" s="11"/>
      <c r="G16" s="12">
        <f t="shared" si="0"/>
        <v>0</v>
      </c>
      <c r="H16" s="13">
        <f t="shared" si="2"/>
        <v>0</v>
      </c>
      <c r="J16" s="11"/>
      <c r="K16" s="11"/>
      <c r="L16" s="11"/>
      <c r="M16" s="12">
        <f t="shared" si="1"/>
        <v>0</v>
      </c>
      <c r="N16" s="13">
        <f t="shared" si="3"/>
        <v>0</v>
      </c>
      <c r="P16" s="9"/>
      <c r="Q16" s="9"/>
    </row>
    <row r="17" spans="1:27" x14ac:dyDescent="0.35">
      <c r="A17" s="1">
        <v>11</v>
      </c>
      <c r="B17" s="2" t="s">
        <v>12</v>
      </c>
      <c r="D17" s="11"/>
      <c r="E17" s="11"/>
      <c r="F17" s="11"/>
      <c r="G17" s="12">
        <f t="shared" si="0"/>
        <v>0</v>
      </c>
      <c r="H17" s="13">
        <f t="shared" si="2"/>
        <v>0</v>
      </c>
      <c r="J17" s="11"/>
      <c r="K17" s="11"/>
      <c r="L17" s="11"/>
      <c r="M17" s="12">
        <f t="shared" si="1"/>
        <v>0</v>
      </c>
      <c r="N17" s="13">
        <f t="shared" si="3"/>
        <v>0</v>
      </c>
      <c r="P17" s="9"/>
      <c r="Q17" s="9"/>
    </row>
    <row r="18" spans="1:27" x14ac:dyDescent="0.35">
      <c r="A18" s="1">
        <v>12</v>
      </c>
      <c r="B18" s="2" t="s">
        <v>36</v>
      </c>
      <c r="D18" s="11"/>
      <c r="E18" s="11"/>
      <c r="F18" s="11"/>
      <c r="G18" s="12">
        <f t="shared" si="0"/>
        <v>0</v>
      </c>
      <c r="H18" s="13">
        <f t="shared" si="2"/>
        <v>0</v>
      </c>
      <c r="J18" s="11"/>
      <c r="K18" s="11"/>
      <c r="L18" s="11"/>
      <c r="M18" s="12">
        <f t="shared" si="1"/>
        <v>0</v>
      </c>
      <c r="N18" s="13">
        <f t="shared" si="3"/>
        <v>0</v>
      </c>
      <c r="P18" s="9"/>
      <c r="Q18" s="9"/>
    </row>
    <row r="19" spans="1:27" x14ac:dyDescent="0.35">
      <c r="A19" s="1">
        <v>13</v>
      </c>
      <c r="B19" s="2" t="s">
        <v>42</v>
      </c>
      <c r="D19" s="11"/>
      <c r="E19" s="11"/>
      <c r="F19" s="11"/>
      <c r="G19" s="12">
        <f>SUM(D19:F19)</f>
        <v>0</v>
      </c>
      <c r="H19" s="13">
        <f t="shared" si="2"/>
        <v>0</v>
      </c>
      <c r="J19" s="11"/>
      <c r="K19" s="11"/>
      <c r="L19" s="11"/>
      <c r="M19" s="12">
        <f t="shared" si="1"/>
        <v>0</v>
      </c>
      <c r="N19" s="13">
        <f t="shared" si="3"/>
        <v>0</v>
      </c>
      <c r="P19" s="9"/>
      <c r="Q19" s="9"/>
    </row>
    <row r="20" spans="1:27" x14ac:dyDescent="0.35">
      <c r="B20" s="2" t="s">
        <v>30</v>
      </c>
      <c r="D20" s="14"/>
      <c r="E20" s="14"/>
      <c r="F20" s="14"/>
      <c r="H20" s="15">
        <f>SUM(H7:H19)/A19</f>
        <v>0</v>
      </c>
      <c r="J20" s="14"/>
      <c r="K20" s="14"/>
      <c r="L20" s="14"/>
      <c r="N20" s="15">
        <f>SUM(N7:N19)/A19</f>
        <v>0</v>
      </c>
      <c r="P20" s="9"/>
      <c r="Q20" s="9"/>
      <c r="S20" s="16"/>
    </row>
    <row r="21" spans="1:27" ht="15" customHeight="1" x14ac:dyDescent="0.35"/>
    <row r="22" spans="1:27" ht="17.25" x14ac:dyDescent="0.35">
      <c r="B22" s="10" t="s">
        <v>14</v>
      </c>
      <c r="D22" s="8"/>
      <c r="E22" s="8"/>
      <c r="F22" s="8"/>
      <c r="J22" s="8"/>
      <c r="K22" s="8"/>
      <c r="L22" s="8"/>
      <c r="P22" s="9"/>
      <c r="Q22" s="9"/>
    </row>
    <row r="23" spans="1:27" x14ac:dyDescent="0.35">
      <c r="A23" s="1">
        <v>1</v>
      </c>
      <c r="B23" s="2" t="s">
        <v>43</v>
      </c>
      <c r="D23" s="11"/>
      <c r="E23" s="11"/>
      <c r="F23" s="11"/>
      <c r="G23" s="12">
        <f>SUM(D23:F23)</f>
        <v>0</v>
      </c>
      <c r="H23" s="13">
        <f>G23/3</f>
        <v>0</v>
      </c>
      <c r="J23" s="11"/>
      <c r="K23" s="11"/>
      <c r="L23" s="11"/>
      <c r="M23" s="12">
        <f>SUM(J23:L23)</f>
        <v>0</v>
      </c>
      <c r="N23" s="13">
        <f>M23/3</f>
        <v>0</v>
      </c>
      <c r="P23" s="9"/>
      <c r="Q23" s="9"/>
    </row>
    <row r="24" spans="1:27" x14ac:dyDescent="0.35">
      <c r="A24" s="1">
        <v>2</v>
      </c>
      <c r="B24" s="2" t="s">
        <v>13</v>
      </c>
      <c r="D24" s="11"/>
      <c r="E24" s="11"/>
      <c r="F24" s="11"/>
      <c r="G24" s="12">
        <f>SUM(D24:F24)</f>
        <v>0</v>
      </c>
      <c r="H24" s="13">
        <f>G24/3</f>
        <v>0</v>
      </c>
      <c r="J24" s="11"/>
      <c r="K24" s="11"/>
      <c r="L24" s="11"/>
      <c r="M24" s="12">
        <f>SUM(J24:L24)</f>
        <v>0</v>
      </c>
      <c r="N24" s="13">
        <f>M24/3</f>
        <v>0</v>
      </c>
      <c r="P24" s="9"/>
      <c r="Q24" s="9"/>
    </row>
    <row r="25" spans="1:27" x14ac:dyDescent="0.35">
      <c r="B25" s="2" t="s">
        <v>30</v>
      </c>
      <c r="D25" s="9"/>
      <c r="E25" s="9"/>
      <c r="F25" s="9"/>
      <c r="H25" s="16">
        <f>SUM(H23:H24)/A24</f>
        <v>0</v>
      </c>
      <c r="J25" s="9"/>
      <c r="K25" s="9"/>
      <c r="L25" s="9"/>
      <c r="N25" s="16">
        <f>SUM(N23:N24)/A24</f>
        <v>0</v>
      </c>
      <c r="P25" s="9"/>
      <c r="Q25" s="9"/>
      <c r="S25" s="16"/>
    </row>
    <row r="27" spans="1:27" ht="17.25" x14ac:dyDescent="0.35">
      <c r="B27" s="10" t="s">
        <v>21</v>
      </c>
      <c r="D27" s="9"/>
      <c r="E27" s="9"/>
      <c r="F27" s="9"/>
      <c r="J27" s="9"/>
      <c r="K27" s="9"/>
      <c r="L27" s="9"/>
      <c r="P27" s="9"/>
      <c r="Q27" s="9"/>
      <c r="AA27" s="24"/>
    </row>
    <row r="28" spans="1:27" x14ac:dyDescent="0.35">
      <c r="A28" s="1">
        <v>1</v>
      </c>
      <c r="B28" s="2" t="s">
        <v>32</v>
      </c>
      <c r="D28" s="11"/>
      <c r="E28" s="11"/>
      <c r="F28" s="11"/>
      <c r="G28" s="12">
        <f t="shared" ref="G28:G33" si="4">SUM(D28:F28)</f>
        <v>0</v>
      </c>
      <c r="H28" s="13">
        <f t="shared" ref="H28:H33" si="5">G28/3</f>
        <v>0</v>
      </c>
      <c r="I28" s="23"/>
      <c r="J28" s="11"/>
      <c r="K28" s="11"/>
      <c r="L28" s="11"/>
      <c r="M28" s="12">
        <f t="shared" ref="M28:M33" si="6">SUM(J28:L28)</f>
        <v>0</v>
      </c>
      <c r="N28" s="13">
        <f t="shared" ref="N28:N33" si="7">M28/3</f>
        <v>0</v>
      </c>
      <c r="P28" s="9"/>
      <c r="Q28" s="9"/>
    </row>
    <row r="29" spans="1:27" x14ac:dyDescent="0.35">
      <c r="A29" s="1">
        <v>2</v>
      </c>
      <c r="B29" s="2" t="s">
        <v>47</v>
      </c>
      <c r="D29" s="11"/>
      <c r="E29" s="11"/>
      <c r="F29" s="11"/>
      <c r="G29" s="17">
        <f t="shared" si="4"/>
        <v>0</v>
      </c>
      <c r="H29" s="13">
        <f t="shared" si="5"/>
        <v>0</v>
      </c>
      <c r="J29" s="11"/>
      <c r="K29" s="11"/>
      <c r="L29" s="11"/>
      <c r="M29" s="17">
        <f t="shared" si="6"/>
        <v>0</v>
      </c>
      <c r="N29" s="13">
        <f t="shared" si="7"/>
        <v>0</v>
      </c>
      <c r="P29" s="9"/>
      <c r="Q29" s="9"/>
    </row>
    <row r="30" spans="1:27" x14ac:dyDescent="0.35">
      <c r="A30" s="1">
        <f t="shared" ref="A30:A33" si="8">1+A29</f>
        <v>3</v>
      </c>
      <c r="B30" s="2" t="s">
        <v>22</v>
      </c>
      <c r="D30" s="11"/>
      <c r="E30" s="11"/>
      <c r="F30" s="11"/>
      <c r="G30" s="12">
        <f t="shared" si="4"/>
        <v>0</v>
      </c>
      <c r="H30" s="13">
        <f t="shared" si="5"/>
        <v>0</v>
      </c>
      <c r="J30" s="11"/>
      <c r="K30" s="11"/>
      <c r="L30" s="11"/>
      <c r="M30" s="12">
        <f t="shared" si="6"/>
        <v>0</v>
      </c>
      <c r="N30" s="13">
        <f t="shared" si="7"/>
        <v>0</v>
      </c>
      <c r="P30" s="9"/>
      <c r="Q30" s="9"/>
    </row>
    <row r="31" spans="1:27" x14ac:dyDescent="0.35">
      <c r="A31" s="1">
        <f t="shared" si="8"/>
        <v>4</v>
      </c>
      <c r="B31" s="2" t="s">
        <v>23</v>
      </c>
      <c r="D31" s="11"/>
      <c r="E31" s="11"/>
      <c r="F31" s="11"/>
      <c r="G31" s="12">
        <f t="shared" si="4"/>
        <v>0</v>
      </c>
      <c r="H31" s="13">
        <f t="shared" si="5"/>
        <v>0</v>
      </c>
      <c r="J31" s="11"/>
      <c r="K31" s="11"/>
      <c r="L31" s="11"/>
      <c r="M31" s="12">
        <f t="shared" si="6"/>
        <v>0</v>
      </c>
      <c r="N31" s="13">
        <f t="shared" si="7"/>
        <v>0</v>
      </c>
      <c r="P31" s="9"/>
      <c r="Q31" s="9"/>
    </row>
    <row r="32" spans="1:27" x14ac:dyDescent="0.35">
      <c r="A32" s="1">
        <f t="shared" si="8"/>
        <v>5</v>
      </c>
      <c r="B32" s="2" t="s">
        <v>24</v>
      </c>
      <c r="D32" s="11"/>
      <c r="E32" s="11"/>
      <c r="F32" s="11"/>
      <c r="G32" s="12">
        <f t="shared" si="4"/>
        <v>0</v>
      </c>
      <c r="H32" s="13">
        <f t="shared" si="5"/>
        <v>0</v>
      </c>
      <c r="J32" s="11"/>
      <c r="K32" s="11"/>
      <c r="L32" s="11"/>
      <c r="M32" s="12">
        <f t="shared" si="6"/>
        <v>0</v>
      </c>
      <c r="N32" s="13">
        <f t="shared" si="7"/>
        <v>0</v>
      </c>
      <c r="P32" s="9"/>
      <c r="Q32" s="9"/>
    </row>
    <row r="33" spans="1:19" x14ac:dyDescent="0.35">
      <c r="A33" s="1">
        <f t="shared" si="8"/>
        <v>6</v>
      </c>
      <c r="B33" s="2" t="s">
        <v>26</v>
      </c>
      <c r="D33" s="11"/>
      <c r="E33" s="11"/>
      <c r="F33" s="11"/>
      <c r="G33" s="12">
        <f t="shared" si="4"/>
        <v>0</v>
      </c>
      <c r="H33" s="13">
        <f t="shared" si="5"/>
        <v>0</v>
      </c>
      <c r="J33" s="11"/>
      <c r="K33" s="11"/>
      <c r="L33" s="11"/>
      <c r="M33" s="12">
        <f t="shared" si="6"/>
        <v>0</v>
      </c>
      <c r="N33" s="13">
        <f t="shared" si="7"/>
        <v>0</v>
      </c>
      <c r="P33" s="9"/>
      <c r="Q33" s="9"/>
    </row>
    <row r="34" spans="1:19" x14ac:dyDescent="0.35">
      <c r="B34" s="2" t="s">
        <v>30</v>
      </c>
      <c r="D34" s="14"/>
      <c r="E34" s="14"/>
      <c r="F34" s="14"/>
      <c r="H34" s="15">
        <f ca="1">SUM(H28:H45)/#REF!</f>
        <v>0</v>
      </c>
      <c r="J34" s="14"/>
      <c r="K34" s="14"/>
      <c r="L34" s="14"/>
      <c r="N34" s="15">
        <f ca="1">SUM(N28:N45)/#REF!</f>
        <v>0</v>
      </c>
      <c r="P34" s="9"/>
      <c r="Q34" s="9"/>
      <c r="S34" s="16"/>
    </row>
    <row r="35" spans="1:19" x14ac:dyDescent="0.35">
      <c r="D35" s="9"/>
      <c r="E35" s="9"/>
      <c r="F35" s="9"/>
      <c r="H35" s="16"/>
      <c r="J35" s="9"/>
      <c r="K35" s="9"/>
      <c r="L35" s="9"/>
      <c r="N35" s="16"/>
      <c r="P35" s="9"/>
      <c r="Q35" s="9"/>
      <c r="S35" s="16"/>
    </row>
    <row r="36" spans="1:19" ht="17.25" x14ac:dyDescent="0.35">
      <c r="B36" s="10" t="s">
        <v>25</v>
      </c>
      <c r="D36" s="8"/>
      <c r="E36" s="8"/>
      <c r="F36" s="8"/>
      <c r="J36" s="8"/>
      <c r="K36" s="8"/>
      <c r="L36" s="8"/>
      <c r="P36" s="9"/>
      <c r="Q36" s="9"/>
    </row>
    <row r="37" spans="1:19" x14ac:dyDescent="0.35">
      <c r="A37" s="1">
        <v>1</v>
      </c>
      <c r="B37" s="2" t="s">
        <v>38</v>
      </c>
      <c r="D37" s="11"/>
      <c r="E37" s="11"/>
      <c r="F37" s="11"/>
      <c r="G37" s="12">
        <f>SUM(D37:F37)</f>
        <v>0</v>
      </c>
      <c r="H37" s="13">
        <f>G37/3</f>
        <v>0</v>
      </c>
      <c r="J37" s="11"/>
      <c r="K37" s="11"/>
      <c r="L37" s="11"/>
      <c r="M37" s="12">
        <f>SUM(J37:L37)</f>
        <v>0</v>
      </c>
      <c r="N37" s="13">
        <f>M37/3</f>
        <v>0</v>
      </c>
      <c r="P37" s="9"/>
      <c r="Q37" s="9"/>
    </row>
    <row r="38" spans="1:19" x14ac:dyDescent="0.35">
      <c r="A38" s="1">
        <v>2</v>
      </c>
      <c r="B38" s="2" t="s">
        <v>6</v>
      </c>
      <c r="C38" s="2" t="s">
        <v>7</v>
      </c>
      <c r="D38" s="11"/>
      <c r="E38" s="11"/>
      <c r="F38" s="11"/>
      <c r="G38" s="12">
        <f t="shared" ref="G38:G44" si="9">SUM(D38:F38)</f>
        <v>0</v>
      </c>
      <c r="H38" s="13">
        <f t="shared" ref="H38:H44" si="10">G38/3</f>
        <v>0</v>
      </c>
      <c r="J38" s="11"/>
      <c r="K38" s="11"/>
      <c r="L38" s="11"/>
      <c r="M38" s="12">
        <f t="shared" ref="M38:M44" si="11">SUM(J38:L38)</f>
        <v>0</v>
      </c>
      <c r="N38" s="13">
        <f t="shared" ref="N38:N44" si="12">M38/3</f>
        <v>0</v>
      </c>
      <c r="P38" s="9"/>
      <c r="Q38" s="9"/>
    </row>
    <row r="39" spans="1:19" x14ac:dyDescent="0.35">
      <c r="A39" s="1">
        <f>1+A38</f>
        <v>3</v>
      </c>
      <c r="C39" s="2" t="s">
        <v>8</v>
      </c>
      <c r="D39" s="11"/>
      <c r="E39" s="11"/>
      <c r="F39" s="11"/>
      <c r="G39" s="12">
        <f t="shared" si="9"/>
        <v>0</v>
      </c>
      <c r="H39" s="13">
        <f t="shared" si="10"/>
        <v>0</v>
      </c>
      <c r="J39" s="11"/>
      <c r="K39" s="11"/>
      <c r="L39" s="11"/>
      <c r="M39" s="12">
        <f t="shared" si="11"/>
        <v>0</v>
      </c>
      <c r="N39" s="13">
        <f t="shared" si="12"/>
        <v>0</v>
      </c>
      <c r="P39" s="9"/>
      <c r="Q39" s="9"/>
    </row>
    <row r="40" spans="1:19" x14ac:dyDescent="0.35">
      <c r="A40" s="1">
        <v>3</v>
      </c>
      <c r="B40" s="2" t="s">
        <v>9</v>
      </c>
      <c r="C40" s="2" t="s">
        <v>11</v>
      </c>
      <c r="D40" s="11"/>
      <c r="E40" s="11"/>
      <c r="F40" s="11"/>
      <c r="G40" s="12">
        <f t="shared" si="9"/>
        <v>0</v>
      </c>
      <c r="H40" s="13">
        <f t="shared" si="10"/>
        <v>0</v>
      </c>
      <c r="J40" s="11"/>
      <c r="K40" s="11"/>
      <c r="L40" s="11"/>
      <c r="M40" s="12">
        <f t="shared" si="11"/>
        <v>0</v>
      </c>
      <c r="N40" s="13">
        <f t="shared" si="12"/>
        <v>0</v>
      </c>
      <c r="P40" s="9"/>
      <c r="Q40" s="9"/>
    </row>
    <row r="41" spans="1:19" x14ac:dyDescent="0.35">
      <c r="A41" s="1">
        <v>4</v>
      </c>
      <c r="C41" s="2" t="s">
        <v>10</v>
      </c>
      <c r="D41" s="11"/>
      <c r="E41" s="11"/>
      <c r="F41" s="11"/>
      <c r="G41" s="12">
        <f t="shared" si="9"/>
        <v>0</v>
      </c>
      <c r="H41" s="13">
        <f t="shared" si="10"/>
        <v>0</v>
      </c>
      <c r="J41" s="11"/>
      <c r="K41" s="11"/>
      <c r="L41" s="11"/>
      <c r="M41" s="12">
        <f t="shared" si="11"/>
        <v>0</v>
      </c>
      <c r="N41" s="13">
        <f t="shared" si="12"/>
        <v>0</v>
      </c>
      <c r="P41" s="9"/>
      <c r="Q41" s="9"/>
    </row>
    <row r="42" spans="1:19" x14ac:dyDescent="0.35">
      <c r="A42" s="1">
        <f t="shared" ref="A42" si="13">1+A41</f>
        <v>5</v>
      </c>
      <c r="B42" s="2" t="s">
        <v>15</v>
      </c>
      <c r="C42" s="2" t="s">
        <v>44</v>
      </c>
      <c r="D42" s="11"/>
      <c r="E42" s="11"/>
      <c r="F42" s="11"/>
      <c r="G42" s="12">
        <f t="shared" si="9"/>
        <v>0</v>
      </c>
      <c r="H42" s="13">
        <f t="shared" si="10"/>
        <v>0</v>
      </c>
      <c r="J42" s="11"/>
      <c r="K42" s="11"/>
      <c r="L42" s="11"/>
      <c r="M42" s="12">
        <f t="shared" si="11"/>
        <v>0</v>
      </c>
      <c r="N42" s="13">
        <f t="shared" si="12"/>
        <v>0</v>
      </c>
      <c r="P42" s="9"/>
      <c r="Q42" s="9"/>
    </row>
    <row r="43" spans="1:19" x14ac:dyDescent="0.35">
      <c r="A43" s="1">
        <v>5</v>
      </c>
      <c r="C43" s="2" t="s">
        <v>45</v>
      </c>
      <c r="D43" s="11"/>
      <c r="E43" s="11"/>
      <c r="F43" s="11"/>
      <c r="G43" s="12">
        <f t="shared" si="9"/>
        <v>0</v>
      </c>
      <c r="H43" s="13">
        <f t="shared" si="10"/>
        <v>0</v>
      </c>
      <c r="J43" s="11"/>
      <c r="K43" s="11"/>
      <c r="L43" s="11"/>
      <c r="M43" s="12">
        <f t="shared" si="11"/>
        <v>0</v>
      </c>
      <c r="N43" s="13">
        <f t="shared" si="12"/>
        <v>0</v>
      </c>
      <c r="P43" s="9"/>
      <c r="Q43" s="9"/>
    </row>
    <row r="44" spans="1:19" x14ac:dyDescent="0.35">
      <c r="A44" s="1">
        <v>6</v>
      </c>
      <c r="B44" s="2" t="s">
        <v>27</v>
      </c>
      <c r="D44" s="11"/>
      <c r="E44" s="11"/>
      <c r="F44" s="11"/>
      <c r="G44" s="12">
        <f t="shared" si="9"/>
        <v>0</v>
      </c>
      <c r="H44" s="13">
        <f t="shared" si="10"/>
        <v>0</v>
      </c>
      <c r="J44" s="11"/>
      <c r="K44" s="11"/>
      <c r="L44" s="11"/>
      <c r="M44" s="12">
        <f t="shared" si="11"/>
        <v>0</v>
      </c>
      <c r="N44" s="13">
        <f t="shared" si="12"/>
        <v>0</v>
      </c>
      <c r="P44" s="9"/>
      <c r="Q44" s="9"/>
    </row>
    <row r="45" spans="1:19" x14ac:dyDescent="0.35">
      <c r="A45" s="1">
        <v>7</v>
      </c>
      <c r="B45" s="2" t="s">
        <v>5</v>
      </c>
      <c r="D45" s="11"/>
      <c r="E45" s="11"/>
      <c r="F45" s="11"/>
      <c r="G45" s="12">
        <f>SUM(D45:F45)</f>
        <v>0</v>
      </c>
      <c r="H45" s="13">
        <f>G45/3</f>
        <v>0</v>
      </c>
      <c r="J45" s="11"/>
      <c r="K45" s="11"/>
      <c r="L45" s="11"/>
      <c r="M45" s="12">
        <f>SUM(J45:L45)</f>
        <v>0</v>
      </c>
      <c r="N45" s="13">
        <f>M45/3</f>
        <v>0</v>
      </c>
      <c r="P45" s="9"/>
      <c r="Q45" s="9"/>
    </row>
    <row r="46" spans="1:19" x14ac:dyDescent="0.35">
      <c r="B46" s="2" t="s">
        <v>30</v>
      </c>
      <c r="D46" s="14"/>
      <c r="E46" s="14"/>
      <c r="F46" s="14"/>
      <c r="H46" s="15">
        <f>SUM(H37:H44)/A44</f>
        <v>0</v>
      </c>
      <c r="J46" s="14"/>
      <c r="K46" s="14"/>
      <c r="L46" s="14"/>
      <c r="N46" s="15">
        <f>SUM(N37:N44)/A44</f>
        <v>0</v>
      </c>
      <c r="P46" s="9"/>
      <c r="Q46" s="9"/>
      <c r="S46" s="16"/>
    </row>
    <row r="47" spans="1:19" x14ac:dyDescent="0.35">
      <c r="D47" s="9"/>
      <c r="E47" s="9"/>
      <c r="F47" s="9"/>
      <c r="H47" s="16"/>
      <c r="J47" s="9"/>
      <c r="K47" s="9"/>
      <c r="L47" s="9"/>
      <c r="N47" s="16"/>
      <c r="P47" s="9"/>
      <c r="Q47" s="9"/>
      <c r="S47" s="16"/>
    </row>
    <row r="48" spans="1:19" ht="21" customHeight="1" x14ac:dyDescent="0.35">
      <c r="A48" s="1">
        <v>1</v>
      </c>
      <c r="B48" s="10" t="s">
        <v>18</v>
      </c>
      <c r="D48" s="11"/>
      <c r="E48" s="11"/>
      <c r="F48" s="11"/>
      <c r="G48" s="12">
        <f>SUM(D48:F48)</f>
        <v>0</v>
      </c>
      <c r="H48" s="13">
        <f>G48/3</f>
        <v>0</v>
      </c>
      <c r="J48" s="11"/>
      <c r="K48" s="11"/>
      <c r="L48" s="11"/>
      <c r="M48" s="12">
        <f>SUM(J48:L48)</f>
        <v>0</v>
      </c>
      <c r="N48" s="13">
        <f>M48/3</f>
        <v>0</v>
      </c>
      <c r="P48" s="9"/>
      <c r="Q48" s="9"/>
    </row>
    <row r="49" spans="2:32" ht="15.75" customHeight="1" x14ac:dyDescent="0.35">
      <c r="H49" s="16">
        <f>H48</f>
        <v>0</v>
      </c>
      <c r="N49" s="16">
        <f>N48</f>
        <v>0</v>
      </c>
      <c r="S49" s="16"/>
      <c r="AB49" s="1"/>
      <c r="AC49" s="1"/>
      <c r="AD49" s="1"/>
      <c r="AE49" s="1"/>
      <c r="AF49" s="1"/>
    </row>
    <row r="50" spans="2:32" ht="15" customHeight="1" x14ac:dyDescent="0.35"/>
    <row r="51" spans="2:32" x14ac:dyDescent="0.35">
      <c r="B51" s="18" t="s">
        <v>31</v>
      </c>
      <c r="H51" s="16">
        <f>(H7+H8+H9+H10+H11+H12+H14+H15+H16+H17+H18+H19+H23+H24+H28+H29+H30+H31+H32+H33+H45+H38+H39+H40+H41+H42+H43+H44+H48+H37+H13)/(A19+A33+A24+A45+A48)</f>
        <v>0</v>
      </c>
      <c r="I51" s="18"/>
      <c r="J51" s="18"/>
      <c r="K51" s="18"/>
      <c r="L51" s="18"/>
      <c r="M51" s="18"/>
      <c r="N51" s="16">
        <f>(N7+N8+N9+N10+N11+N12+N14+N15+N16+N17+N18+N19+N23+N24+N28+N29+N30+N31+N32+N33+N45+N37+N13+N38+N39+N40+N41+N42+N43+N44+N48)/(A19+A33+A24+A44+A48)</f>
        <v>0</v>
      </c>
      <c r="O51" s="18"/>
      <c r="P51" s="18"/>
      <c r="Q51" s="18"/>
      <c r="R51" s="18"/>
      <c r="S51" s="2"/>
      <c r="V51" s="19"/>
      <c r="W51" s="19"/>
      <c r="X51" s="19"/>
      <c r="Y51" s="19"/>
      <c r="Z51" s="19"/>
      <c r="AA51" s="19"/>
    </row>
    <row r="52" spans="2:32" x14ac:dyDescent="0.35">
      <c r="S52" s="2"/>
      <c r="Z52" s="19"/>
      <c r="AA52" s="19"/>
    </row>
    <row r="53" spans="2:32" x14ac:dyDescent="0.35">
      <c r="B53" s="18" t="s">
        <v>33</v>
      </c>
      <c r="D53" s="20"/>
      <c r="E53" s="20"/>
      <c r="F53" s="20"/>
      <c r="O53" s="19"/>
      <c r="S53" s="2"/>
    </row>
    <row r="54" spans="2:32" ht="17.25" customHeight="1" x14ac:dyDescent="0.35">
      <c r="B54" s="18" t="s">
        <v>34</v>
      </c>
      <c r="D54" s="20"/>
      <c r="E54" s="20"/>
      <c r="F54" s="20"/>
      <c r="H54" s="3" t="e">
        <f>H51/#REF!*10</f>
        <v>#REF!</v>
      </c>
      <c r="N54" s="3" t="e">
        <f>N51/#REF!*10</f>
        <v>#REF!</v>
      </c>
      <c r="O54" s="19"/>
      <c r="S54" s="2"/>
    </row>
    <row r="55" spans="2:32" ht="21.75" customHeight="1" x14ac:dyDescent="0.35">
      <c r="B55" s="18" t="s">
        <v>35</v>
      </c>
      <c r="D55" s="20"/>
      <c r="E55" s="20"/>
      <c r="F55" s="20"/>
      <c r="O55" s="19"/>
    </row>
    <row r="56" spans="2:32" ht="21" customHeight="1" x14ac:dyDescent="0.35">
      <c r="D56" s="21"/>
      <c r="E56" s="20"/>
      <c r="F56" s="20"/>
      <c r="O56" s="19"/>
    </row>
    <row r="57" spans="2:32" ht="19.5" customHeight="1" x14ac:dyDescent="0.35">
      <c r="B57" s="21"/>
      <c r="C57" s="21"/>
      <c r="D57" s="21"/>
      <c r="E57" s="20"/>
      <c r="F57" s="20"/>
      <c r="M57" s="3"/>
      <c r="N57" s="2"/>
      <c r="O57" s="19"/>
    </row>
    <row r="58" spans="2:32" ht="20.25" customHeight="1" x14ac:dyDescent="0.35">
      <c r="E58" s="20"/>
      <c r="F58" s="20"/>
      <c r="M58" s="3"/>
      <c r="N58" s="2"/>
      <c r="O58" s="19"/>
    </row>
    <row r="59" spans="2:32" ht="18" customHeight="1" x14ac:dyDescent="0.35">
      <c r="B59" s="21"/>
      <c r="C59" s="21"/>
      <c r="D59" s="21"/>
      <c r="E59" s="20"/>
      <c r="F59" s="20"/>
      <c r="M59" s="3"/>
      <c r="N59" s="2"/>
      <c r="O59" s="19"/>
    </row>
    <row r="60" spans="2:32" ht="16.5" customHeight="1" x14ac:dyDescent="0.35">
      <c r="B60" s="21"/>
      <c r="C60" s="21"/>
      <c r="D60" s="21"/>
      <c r="E60" s="20"/>
      <c r="F60" s="20"/>
      <c r="O60" s="19"/>
    </row>
    <row r="61" spans="2:32" ht="12.75" customHeight="1" x14ac:dyDescent="0.35">
      <c r="B61" s="21"/>
      <c r="C61" s="21"/>
      <c r="D61" s="21"/>
      <c r="E61" s="20"/>
      <c r="F61" s="20"/>
      <c r="O61" s="19"/>
    </row>
    <row r="62" spans="2:32" ht="15.75" customHeight="1" x14ac:dyDescent="0.35">
      <c r="B62" s="21"/>
      <c r="C62" s="21"/>
      <c r="D62" s="21"/>
      <c r="E62" s="20"/>
      <c r="F62" s="20"/>
      <c r="O62" s="19"/>
    </row>
    <row r="63" spans="2:32" ht="21" customHeight="1" x14ac:dyDescent="0.35">
      <c r="B63" s="21"/>
      <c r="C63" s="21"/>
      <c r="D63" s="21"/>
      <c r="E63" s="20"/>
      <c r="F63" s="20"/>
      <c r="O63" s="19"/>
    </row>
    <row r="64" spans="2:32" ht="17.25" x14ac:dyDescent="0.35">
      <c r="B64" s="22"/>
      <c r="J64" s="19"/>
      <c r="K64" s="19"/>
      <c r="L64" s="19"/>
      <c r="M64" s="19"/>
      <c r="O64" s="19"/>
    </row>
    <row r="65" spans="2:15" x14ac:dyDescent="0.35">
      <c r="O65" s="19"/>
    </row>
    <row r="66" spans="2:15" ht="13.5" customHeight="1" x14ac:dyDescent="0.35">
      <c r="B66" s="10"/>
      <c r="J66" s="19"/>
      <c r="K66" s="19"/>
      <c r="L66" s="19"/>
      <c r="M66" s="19"/>
      <c r="O66" s="19"/>
    </row>
  </sheetData>
  <mergeCells count="1">
    <mergeCell ref="B1:M1"/>
  </mergeCells>
  <phoneticPr fontId="0" type="noConversion"/>
  <pageMargins left="0.2" right="0.17" top="0.6692913385826772" bottom="0.51181102362204722" header="0.23622047244094491" footer="0.27559055118110237"/>
  <pageSetup paperSize="9" scale="90" orientation="portrait" r:id="rId1"/>
  <headerFooter alignWithMargins="0"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VAV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Teje Brenden</dc:creator>
  <cp:lastModifiedBy>Henrik Bognerud Rosenvinge</cp:lastModifiedBy>
  <cp:lastPrinted>2022-10-18T08:28:43Z</cp:lastPrinted>
  <dcterms:created xsi:type="dcterms:W3CDTF">2002-09-27T05:34:32Z</dcterms:created>
  <dcterms:modified xsi:type="dcterms:W3CDTF">2026-06-16T06:20:58Z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